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капитального строительства\Захарова Д. П\Закупки\2026\1 квартал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Лист1!$A$12:$M$38</definedName>
    <definedName name="_xlnm.Print_Area" localSheetId="0">Лист1!$A$1:$M$38</definedName>
  </definedNames>
  <calcPr calcId="162913"/>
</workbook>
</file>

<file path=xl/calcChain.xml><?xml version="1.0" encoding="utf-8"?>
<calcChain xmlns="http://schemas.openxmlformats.org/spreadsheetml/2006/main">
  <c r="M12" i="1" l="1"/>
  <c r="H12" i="1" l="1"/>
</calcChain>
</file>

<file path=xl/sharedStrings.xml><?xml version="1.0" encoding="utf-8"?>
<sst xmlns="http://schemas.openxmlformats.org/spreadsheetml/2006/main" count="261" uniqueCount="131">
  <si>
    <t xml:space="preserve">Отчет о выполненных закупках товаров, работ и услуг для реализации инвестиционной программы </t>
  </si>
  <si>
    <t>Отчет о реализации инвестиционной программы Акционерного общества "Электросети Кубани"</t>
  </si>
  <si>
    <t>Номер п/п</t>
  </si>
  <si>
    <t>Филиал АО "Электросети Кубани"</t>
  </si>
  <si>
    <t>Объект строительства</t>
  </si>
  <si>
    <t>Идентификатор инвестиционного проекта</t>
  </si>
  <si>
    <t>Номер ТЗ</t>
  </si>
  <si>
    <t>Дата подведения итогов конкурентной процедуры 
(число, месяц, год)</t>
  </si>
  <si>
    <t>Тип работ</t>
  </si>
  <si>
    <t>Предельная цена закупки, руб. (с НДС)</t>
  </si>
  <si>
    <t xml:space="preserve">Результаты конкурентной процедуры </t>
  </si>
  <si>
    <t>Номер договора</t>
  </si>
  <si>
    <t>Дата договора</t>
  </si>
  <si>
    <t>Тип договора</t>
  </si>
  <si>
    <t>Сумма по договору, руб. (с НДС)</t>
  </si>
  <si>
    <t>-</t>
  </si>
  <si>
    <t>ВСЕГО</t>
  </si>
  <si>
    <t>группа инвестиционных проектов</t>
  </si>
  <si>
    <t>Год раскрытия информации: 2026 год</t>
  </si>
  <si>
    <t>за 1 квартал 2026 года</t>
  </si>
  <si>
    <t>Темрюкэлектросеть</t>
  </si>
  <si>
    <t>Краснодарэлектросеть</t>
  </si>
  <si>
    <t>Горячеключэлектросеть</t>
  </si>
  <si>
    <t>Новороссийскэлектросеть</t>
  </si>
  <si>
    <t>Армавирэлектросеть</t>
  </si>
  <si>
    <t>Анапаэлектросеть</t>
  </si>
  <si>
    <t>Строительство трансформаторной подстанции, строительство ЛЭП-10 кВ, строительство ЛЭП-0,4 кВ в соответствии с договором на ТП № 4-49-24-4148</t>
  </si>
  <si>
    <t>Строительство ЛЭП-6 кВ от ТП-35п до места соединения с КЛ-6 кВ ТП-77 – ТП-2326п, г. Краснодар</t>
  </si>
  <si>
    <t>Строительство трансформаторной подстанции, строительство ЛЭП-6 кВ, строительство ЛЭП-0.4 кВ в соответствии с договором на ТП № 3-38-25-2398 г. Краснодар</t>
  </si>
  <si>
    <t>Электроснабжение ЭПУ потребителей в соответствии с договором на ТП № 2-38-25-2295 г. Краснодар</t>
  </si>
  <si>
    <t>Строительство трансформаторной подстанции, строительство ЛЭП-10 кВ, строительство ЛЭП-0.4 кВ в соответствии с договором на ТП № 4-38-25-2397 г. Краснодар</t>
  </si>
  <si>
    <t>Строительство ЛЭП-10 кВ в соответствии с договором на ТП № 4-38-22-2332</t>
  </si>
  <si>
    <t>Строительство трансформаторной подстанции, строительство ЛЭП-10 кВ, строительство ЛЭП-0,4 кВ в соответствии с договором на ТП № 1-35-25-0181</t>
  </si>
  <si>
    <t>Строительство трансформаторной подстанции, строительство ЛЭП-6 кВ, строительство ЛЭП-0.4 кВ в соответствии с договором на ТП №  3-55-25-3086 г. Новороссийск</t>
  </si>
  <si>
    <t>Реконструкция КЛ-10 кВ ТП-816 - ТП-1040 каб. "А и Б", в соответствии с договором на ТП № 4-38-25-1753 г. Краснодар</t>
  </si>
  <si>
    <t>Строительство трансформаторной подстанции, строительство ЛЭП-10 кВ, строительство ЛЭП-0.4 кВ в соответствии с договором на ТП № 1-55-25-0955 г. Новороссийск</t>
  </si>
  <si>
    <t>Реконструкция ТП №219, г. Армавир</t>
  </si>
  <si>
    <t>Строительство трансформаторной подстанции, строительство ЛЭП-10 кВ, строительство ЛЭП-0.4 кВ в соответствии с договором на ТП № 4-38-25-1753 г. Краснодар</t>
  </si>
  <si>
    <t>Строительство трансформаторной подстанции, строительство ЛЭП-6 кВ, строительство ЛЭП-0,4 кВ в соответствии с договором на ТП № 4-31-25-3334 г. Анапа</t>
  </si>
  <si>
    <t>Реконструкция ТП-1143 с заменой корпуса в соответствии с договором на ТП № 1-38-25-1724, 1-38-25-1738 г. Краснодар</t>
  </si>
  <si>
    <t>Реконструкция КЛ-6 кВ ТП-262 - ТП-328, г. Новороссийск</t>
  </si>
  <si>
    <t>Реконструкция ЛЭП-10 кВ ЮЗ-214 - РП-9, протяжённостью 1,2 км, г. Краснодар</t>
  </si>
  <si>
    <t>Строительство ЛЭП-10 кВ в соответствии с договорами на ТП № 1-38-21-0295, 2-38-21-4531, 1-38-20-2039, 1-38-20-2056</t>
  </si>
  <si>
    <t>Электроснабжение ЭПУ потребителей  в соответствии с договором на ТП № 1-55-24-0046 г.Новороссийск</t>
  </si>
  <si>
    <t>Реконструкция КЛ-6кВ от ПС Центральная ф. Ц-7 до РП-2 (ЗРРЭС), г. Краснодар</t>
  </si>
  <si>
    <t>Реконструкция ЛЭП-10 кВ ЮЗ-107 - РП-9, протяжённостью 1,2 км, г. Краснодар</t>
  </si>
  <si>
    <t>Реконструкция КЛ-6 кВ ПС Центральная– РП-2 (Ц-8), протяженностью 2,6 км</t>
  </si>
  <si>
    <t>Строительство КРУН (в районе с. Широкая балка), строительство ВЛ-10 кВ проект. КРУН-РП-50, г. Новороссийск</t>
  </si>
  <si>
    <t>Строительство трансформаторной подстанции, строительство ЛЭП-10 кВ в соответствии с договором на ТП № 4-38-21-0200</t>
  </si>
  <si>
    <t>Реконструкция ТП-593 с заменой на КТП в соответствии с договором на ТП № 4-38-21-4905</t>
  </si>
  <si>
    <t>Реконструкция существующей КЛ-6 кВ по трассе ТП-103 - ТП-109 - ТП-662 (ЗРРЭС), Краснодар</t>
  </si>
  <si>
    <t>Строительство КЛ-10 кВ от ТП-1192 до ЛЭП-10 кВ ТП-883п – ТП-817п (ПРРЭС) протяженностью 0,6 км, г. Краснодар</t>
  </si>
  <si>
    <t>015933</t>
  </si>
  <si>
    <t>016247</t>
  </si>
  <si>
    <t>017264</t>
  </si>
  <si>
    <t>017584</t>
  </si>
  <si>
    <t>017566</t>
  </si>
  <si>
    <t>012237</t>
  </si>
  <si>
    <t>016950</t>
  </si>
  <si>
    <t>017496</t>
  </si>
  <si>
    <t>017659</t>
  </si>
  <si>
    <t>017405</t>
  </si>
  <si>
    <t>016800</t>
  </si>
  <si>
    <t>017657</t>
  </si>
  <si>
    <t>017699</t>
  </si>
  <si>
    <t>017661</t>
  </si>
  <si>
    <t>016315</t>
  </si>
  <si>
    <t>013272</t>
  </si>
  <si>
    <t>006998</t>
  </si>
  <si>
    <t>014704</t>
  </si>
  <si>
    <t>005721</t>
  </si>
  <si>
    <t>013271</t>
  </si>
  <si>
    <t>005434</t>
  </si>
  <si>
    <t>004397</t>
  </si>
  <si>
    <t>008520</t>
  </si>
  <si>
    <t>010944</t>
  </si>
  <si>
    <t>013064</t>
  </si>
  <si>
    <t>016144</t>
  </si>
  <si>
    <t>N_Кд_1.2.2.1_013272</t>
  </si>
  <si>
    <t>J_NКд20.21_1.2.2.1.3.195</t>
  </si>
  <si>
    <t>J_NНр20.21_1.3.2.6.160</t>
  </si>
  <si>
    <t>N_Кд_1.2.2.1_013064</t>
  </si>
  <si>
    <t>O_Кд_177</t>
  </si>
  <si>
    <t>O_Ар_046</t>
  </si>
  <si>
    <t>P_Нр_016315</t>
  </si>
  <si>
    <t>N_Кд_1.2.2.1_013271</t>
  </si>
  <si>
    <t>L_NКд21.23_1.2.2.1.3.20</t>
  </si>
  <si>
    <t>P_Кд_771</t>
  </si>
  <si>
    <t>СМР</t>
  </si>
  <si>
    <t>ПИР+СМР</t>
  </si>
  <si>
    <t>ООО  "КАЙМАН-СТРОЙ"</t>
  </si>
  <si>
    <t>ООО "ГАРАНТСТРОЙСЕТИ"</t>
  </si>
  <si>
    <t>ООО "СПУТНИК"</t>
  </si>
  <si>
    <t>ООО "ЭНЕРГОМОНТАЖ"</t>
  </si>
  <si>
    <t>ООО "ЭНЕРГОСТРОЙ"</t>
  </si>
  <si>
    <t>21ЭК-КС/ТП</t>
  </si>
  <si>
    <t>48ЭК-КС</t>
  </si>
  <si>
    <t>49ЭК-КС/ЛК</t>
  </si>
  <si>
    <t>50ЭК-КС/ТП</t>
  </si>
  <si>
    <t>89ЭК-КС/ТП</t>
  </si>
  <si>
    <t>87ЭК-КС/ЛК</t>
  </si>
  <si>
    <t>88ЭК-КС/ЛК</t>
  </si>
  <si>
    <t>90ЭК-КС/ЛК</t>
  </si>
  <si>
    <t>109ЭК-КС/ТП</t>
  </si>
  <si>
    <t>107ЭК-КС/ЛК</t>
  </si>
  <si>
    <t>110ЭК-КС/Р</t>
  </si>
  <si>
    <t>108ЭК-КС/ТП</t>
  </si>
  <si>
    <t>146ЭК-КС/ЛК</t>
  </si>
  <si>
    <t>147ЭК-КС/ЛК</t>
  </si>
  <si>
    <t>154ЭК-КС/Р</t>
  </si>
  <si>
    <t>153ЭК-КС/Р</t>
  </si>
  <si>
    <t>166ЭК-КС/ЛК</t>
  </si>
  <si>
    <t>177ЭК-КС/ЛК</t>
  </si>
  <si>
    <t>189ЭК-КС/Р</t>
  </si>
  <si>
    <t>191ЭК-КС/Р</t>
  </si>
  <si>
    <t>190ЭК-КС/Р</t>
  </si>
  <si>
    <t>238ЭК-КС</t>
  </si>
  <si>
    <t>235ЭК-КС/ЛК</t>
  </si>
  <si>
    <t>236ЭК-КС/ЛК</t>
  </si>
  <si>
    <t>240ЭК-КС/Р</t>
  </si>
  <si>
    <t>239ЭК-КС</t>
  </si>
  <si>
    <t>26.01.2026</t>
  </si>
  <si>
    <t>02.02.2026</t>
  </si>
  <si>
    <t>09.02.2026</t>
  </si>
  <si>
    <t>16.02.2026</t>
  </si>
  <si>
    <t>26.02.2026</t>
  </si>
  <si>
    <t>27.02.2026</t>
  </si>
  <si>
    <t>10.03.2026</t>
  </si>
  <si>
    <t>16.03.2026</t>
  </si>
  <si>
    <t>26.03.2026</t>
  </si>
  <si>
    <t>30.03.2026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</si>
</sst>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4D4D4D"/>
      <name val="Arial"/>
      <family val="2"/>
      <charset val="204"/>
    </font>
    <font>
      <b/>
      <sz val="8"/>
      <color rgb="FF333333"/>
      <name val="Arial"/>
      <family val="2"/>
      <charset val="204"/>
    </font>
    <font>
      <sz val="8"/>
      <color rgb="FF333333"/>
      <name val="Arial"/>
      <family val="2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color theme="1" tint="0.249977111117893"/>
      <name val="Arial"/>
      <family val="2"/>
    </font>
    <font>
      <sz val="8"/>
      <color theme="1" tint="0.149998474074526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2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0" fillId="0" borderId="0" xfId="0" applyNumberFormat="1" applyFill="1" applyAlignment="1">
      <alignment vertical="center"/>
    </xf>
  </cellXfs>
  <cellStyles count="3">
    <cellStyle name="Обычный" xfId="0" builtinId="0"/>
    <cellStyle name="Обычный 2" xfId="1"/>
    <cellStyle name="Обычный 3" xfId="2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45"/>
  <sheetViews>
    <sheetView tabSelected="1" view="pageBreakPreview" topLeftCell="C1" zoomScale="85" zoomScaleNormal="100" zoomScaleSheetLayoutView="85" workbookViewId="0">
      <pane ySplit="12" topLeftCell="A13" activePane="bottomLeft" state="frozen"/>
      <selection pane="bottomLeft" activeCell="J16" sqref="J16"/>
    </sheetView>
  </sheetViews>
  <sheetFormatPr defaultRowHeight="11.25" x14ac:dyDescent="0.2"/>
  <cols>
    <col min="1" max="1" width="12" style="1" customWidth="1"/>
    <col min="2" max="2" width="31.83203125" style="2" customWidth="1"/>
    <col min="3" max="3" width="64.6640625" style="1" customWidth="1"/>
    <col min="4" max="4" width="40.1640625" style="1" bestFit="1" customWidth="1"/>
    <col min="5" max="5" width="10.83203125" style="1" bestFit="1" customWidth="1"/>
    <col min="6" max="6" width="38.5" style="1" customWidth="1"/>
    <col min="7" max="7" width="12.1640625" style="1" bestFit="1" customWidth="1"/>
    <col min="8" max="8" width="19.33203125" style="1" customWidth="1"/>
    <col min="9" max="9" width="36.1640625" style="2" bestFit="1" customWidth="1"/>
    <col min="10" max="10" width="26.83203125" style="2" customWidth="1"/>
    <col min="11" max="11" width="22.83203125" style="2" bestFit="1" customWidth="1"/>
    <col min="12" max="12" width="22" style="2" bestFit="1" customWidth="1"/>
    <col min="13" max="13" width="28" style="2" bestFit="1" customWidth="1"/>
    <col min="14" max="14" width="13.5" style="1" customWidth="1"/>
    <col min="15" max="15" width="12.6640625" style="1" customWidth="1"/>
    <col min="16" max="16384" width="9.33203125" style="1"/>
  </cols>
  <sheetData>
    <row r="2" spans="1:14" ht="15" x14ac:dyDescent="0.2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4" spans="1:14" x14ac:dyDescent="0.2">
      <c r="A4" s="20" t="s">
        <v>19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6" spans="1:14" x14ac:dyDescent="0.2">
      <c r="A6" s="20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8" spans="1:14" x14ac:dyDescent="0.2">
      <c r="A8" s="20" t="s">
        <v>18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11" spans="1:14" s="3" customFormat="1" ht="38.25" x14ac:dyDescent="0.2">
      <c r="A11" s="5" t="s">
        <v>2</v>
      </c>
      <c r="B11" s="5" t="s">
        <v>3</v>
      </c>
      <c r="C11" s="5" t="s">
        <v>4</v>
      </c>
      <c r="D11" s="5" t="s">
        <v>5</v>
      </c>
      <c r="E11" s="5" t="s">
        <v>6</v>
      </c>
      <c r="F11" s="5" t="s">
        <v>7</v>
      </c>
      <c r="G11" s="5" t="s">
        <v>8</v>
      </c>
      <c r="H11" s="5" t="s">
        <v>9</v>
      </c>
      <c r="I11" s="5" t="s">
        <v>10</v>
      </c>
      <c r="J11" s="5" t="s">
        <v>11</v>
      </c>
      <c r="K11" s="5" t="s">
        <v>12</v>
      </c>
      <c r="L11" s="5" t="s">
        <v>13</v>
      </c>
      <c r="M11" s="5" t="s">
        <v>14</v>
      </c>
    </row>
    <row r="12" spans="1:14" s="4" customFormat="1" x14ac:dyDescent="0.2">
      <c r="A12" s="6"/>
      <c r="B12" s="6" t="s">
        <v>15</v>
      </c>
      <c r="C12" s="7" t="s">
        <v>16</v>
      </c>
      <c r="D12" s="6" t="s">
        <v>15</v>
      </c>
      <c r="E12" s="6" t="s">
        <v>15</v>
      </c>
      <c r="F12" s="6" t="s">
        <v>15</v>
      </c>
      <c r="G12" s="6" t="s">
        <v>15</v>
      </c>
      <c r="H12" s="8">
        <f>SUM(H13:H38)</f>
        <v>735985871.98000002</v>
      </c>
      <c r="I12" s="6" t="s">
        <v>15</v>
      </c>
      <c r="J12" s="6" t="s">
        <v>15</v>
      </c>
      <c r="K12" s="6" t="s">
        <v>15</v>
      </c>
      <c r="L12" s="6" t="s">
        <v>15</v>
      </c>
      <c r="M12" s="8">
        <f>SUM(M13:M38)</f>
        <v>685057212.90999997</v>
      </c>
    </row>
    <row r="13" spans="1:14" ht="33.75" x14ac:dyDescent="0.2">
      <c r="A13" s="9">
        <v>1</v>
      </c>
      <c r="B13" s="9" t="s">
        <v>20</v>
      </c>
      <c r="C13" s="10" t="s">
        <v>26</v>
      </c>
      <c r="D13" s="13" t="s">
        <v>17</v>
      </c>
      <c r="E13" s="9" t="s">
        <v>52</v>
      </c>
      <c r="F13" s="14">
        <v>46035</v>
      </c>
      <c r="G13" s="15" t="s">
        <v>88</v>
      </c>
      <c r="H13" s="16">
        <v>2549261.5699999998</v>
      </c>
      <c r="I13" s="9" t="s">
        <v>90</v>
      </c>
      <c r="J13" s="9" t="s">
        <v>95</v>
      </c>
      <c r="K13" s="11" t="s">
        <v>121</v>
      </c>
      <c r="L13" s="9" t="s">
        <v>88</v>
      </c>
      <c r="M13" s="12">
        <v>2268842.75</v>
      </c>
      <c r="N13" s="21"/>
    </row>
    <row r="14" spans="1:14" ht="22.5" x14ac:dyDescent="0.2">
      <c r="A14" s="9">
        <v>2</v>
      </c>
      <c r="B14" s="9" t="s">
        <v>21</v>
      </c>
      <c r="C14" s="10" t="s">
        <v>27</v>
      </c>
      <c r="D14" s="13" t="s">
        <v>82</v>
      </c>
      <c r="E14" s="9" t="s">
        <v>53</v>
      </c>
      <c r="F14" s="14">
        <v>46043</v>
      </c>
      <c r="G14" s="15" t="s">
        <v>89</v>
      </c>
      <c r="H14" s="16">
        <v>14631021.060000001</v>
      </c>
      <c r="I14" s="9" t="s">
        <v>91</v>
      </c>
      <c r="J14" s="9" t="s">
        <v>96</v>
      </c>
      <c r="K14" s="11" t="s">
        <v>122</v>
      </c>
      <c r="L14" s="9" t="s">
        <v>89</v>
      </c>
      <c r="M14" s="12">
        <v>14557865.949999999</v>
      </c>
      <c r="N14" s="21"/>
    </row>
    <row r="15" spans="1:14" ht="33.75" x14ac:dyDescent="0.2">
      <c r="A15" s="9">
        <v>3</v>
      </c>
      <c r="B15" s="9" t="s">
        <v>21</v>
      </c>
      <c r="C15" s="10" t="s">
        <v>28</v>
      </c>
      <c r="D15" s="13" t="s">
        <v>17</v>
      </c>
      <c r="E15" s="9" t="s">
        <v>54</v>
      </c>
      <c r="F15" s="14">
        <v>46043</v>
      </c>
      <c r="G15" s="15" t="s">
        <v>89</v>
      </c>
      <c r="H15" s="16">
        <v>14046873.77</v>
      </c>
      <c r="I15" s="9" t="s">
        <v>91</v>
      </c>
      <c r="J15" s="9" t="s">
        <v>97</v>
      </c>
      <c r="K15" s="11" t="s">
        <v>122</v>
      </c>
      <c r="L15" s="9" t="s">
        <v>89</v>
      </c>
      <c r="M15" s="12">
        <v>13976639.4</v>
      </c>
      <c r="N15" s="21"/>
    </row>
    <row r="16" spans="1:14" ht="22.5" x14ac:dyDescent="0.2">
      <c r="A16" s="9">
        <v>4</v>
      </c>
      <c r="B16" s="9" t="s">
        <v>21</v>
      </c>
      <c r="C16" s="10" t="s">
        <v>29</v>
      </c>
      <c r="D16" s="13" t="s">
        <v>17</v>
      </c>
      <c r="E16" s="9" t="s">
        <v>55</v>
      </c>
      <c r="F16" s="14">
        <v>46043</v>
      </c>
      <c r="G16" s="15" t="s">
        <v>89</v>
      </c>
      <c r="H16" s="16">
        <v>12317062.41</v>
      </c>
      <c r="I16" s="9" t="s">
        <v>92</v>
      </c>
      <c r="J16" s="9" t="s">
        <v>98</v>
      </c>
      <c r="K16" s="11" t="s">
        <v>122</v>
      </c>
      <c r="L16" s="9" t="s">
        <v>89</v>
      </c>
      <c r="M16" s="12">
        <v>12255477.109999999</v>
      </c>
      <c r="N16" s="21"/>
    </row>
    <row r="17" spans="1:14" ht="33.75" x14ac:dyDescent="0.2">
      <c r="A17" s="9">
        <v>5</v>
      </c>
      <c r="B17" s="9" t="s">
        <v>21</v>
      </c>
      <c r="C17" s="10" t="s">
        <v>30</v>
      </c>
      <c r="D17" s="13" t="s">
        <v>17</v>
      </c>
      <c r="E17" s="9" t="s">
        <v>56</v>
      </c>
      <c r="F17" s="14">
        <v>46050</v>
      </c>
      <c r="G17" s="15" t="s">
        <v>89</v>
      </c>
      <c r="H17" s="16">
        <v>55614552.979999997</v>
      </c>
      <c r="I17" s="9" t="s">
        <v>92</v>
      </c>
      <c r="J17" s="9" t="s">
        <v>99</v>
      </c>
      <c r="K17" s="11" t="s">
        <v>123</v>
      </c>
      <c r="L17" s="9" t="s">
        <v>89</v>
      </c>
      <c r="M17" s="12">
        <v>55336480.210000001</v>
      </c>
      <c r="N17" s="21"/>
    </row>
    <row r="18" spans="1:14" ht="22.5" x14ac:dyDescent="0.2">
      <c r="A18" s="9">
        <v>6</v>
      </c>
      <c r="B18" s="9" t="s">
        <v>21</v>
      </c>
      <c r="C18" s="10" t="s">
        <v>31</v>
      </c>
      <c r="D18" s="13" t="s">
        <v>17</v>
      </c>
      <c r="E18" s="9" t="s">
        <v>57</v>
      </c>
      <c r="F18" s="14">
        <v>46050</v>
      </c>
      <c r="G18" s="15" t="s">
        <v>89</v>
      </c>
      <c r="H18" s="16">
        <v>32537134.41</v>
      </c>
      <c r="I18" s="9" t="s">
        <v>93</v>
      </c>
      <c r="J18" s="9" t="s">
        <v>100</v>
      </c>
      <c r="K18" s="11" t="s">
        <v>123</v>
      </c>
      <c r="L18" s="9" t="s">
        <v>89</v>
      </c>
      <c r="M18" s="12">
        <v>32374448.739999998</v>
      </c>
      <c r="N18" s="21"/>
    </row>
    <row r="19" spans="1:14" ht="33.75" x14ac:dyDescent="0.2">
      <c r="A19" s="9">
        <v>7</v>
      </c>
      <c r="B19" s="9" t="s">
        <v>22</v>
      </c>
      <c r="C19" s="10" t="s">
        <v>32</v>
      </c>
      <c r="D19" s="13" t="s">
        <v>17</v>
      </c>
      <c r="E19" s="9" t="s">
        <v>58</v>
      </c>
      <c r="F19" s="14">
        <v>46052</v>
      </c>
      <c r="G19" s="15" t="s">
        <v>89</v>
      </c>
      <c r="H19" s="16">
        <v>15080198.26</v>
      </c>
      <c r="I19" s="9" t="s">
        <v>93</v>
      </c>
      <c r="J19" s="9" t="s">
        <v>101</v>
      </c>
      <c r="K19" s="11" t="s">
        <v>123</v>
      </c>
      <c r="L19" s="9" t="s">
        <v>89</v>
      </c>
      <c r="M19" s="12">
        <v>15004797.26</v>
      </c>
      <c r="N19" s="21"/>
    </row>
    <row r="20" spans="1:14" ht="33.75" x14ac:dyDescent="0.2">
      <c r="A20" s="9">
        <v>8</v>
      </c>
      <c r="B20" s="9" t="s">
        <v>23</v>
      </c>
      <c r="C20" s="10" t="s">
        <v>33</v>
      </c>
      <c r="D20" s="13" t="s">
        <v>17</v>
      </c>
      <c r="E20" s="9" t="s">
        <v>59</v>
      </c>
      <c r="F20" s="14">
        <v>46052</v>
      </c>
      <c r="G20" s="15" t="s">
        <v>89</v>
      </c>
      <c r="H20" s="16">
        <v>5437605.6100000003</v>
      </c>
      <c r="I20" s="9" t="s">
        <v>91</v>
      </c>
      <c r="J20" s="9" t="s">
        <v>102</v>
      </c>
      <c r="K20" s="11" t="s">
        <v>123</v>
      </c>
      <c r="L20" s="9" t="s">
        <v>89</v>
      </c>
      <c r="M20" s="12">
        <v>5410417.5800000001</v>
      </c>
      <c r="N20" s="21"/>
    </row>
    <row r="21" spans="1:14" ht="22.5" x14ac:dyDescent="0.2">
      <c r="A21" s="9">
        <v>9</v>
      </c>
      <c r="B21" s="9" t="s">
        <v>21</v>
      </c>
      <c r="C21" s="10" t="s">
        <v>34</v>
      </c>
      <c r="D21" s="13" t="s">
        <v>17</v>
      </c>
      <c r="E21" s="9" t="s">
        <v>60</v>
      </c>
      <c r="F21" s="14">
        <v>46057</v>
      </c>
      <c r="G21" s="15" t="s">
        <v>89</v>
      </c>
      <c r="H21" s="16">
        <v>7309375.3499999996</v>
      </c>
      <c r="I21" s="9" t="s">
        <v>93</v>
      </c>
      <c r="J21" s="9" t="s">
        <v>103</v>
      </c>
      <c r="K21" s="11" t="s">
        <v>124</v>
      </c>
      <c r="L21" s="9" t="s">
        <v>89</v>
      </c>
      <c r="M21" s="12">
        <v>7126640.9500000002</v>
      </c>
      <c r="N21" s="21"/>
    </row>
    <row r="22" spans="1:14" ht="33.75" x14ac:dyDescent="0.2">
      <c r="A22" s="9">
        <v>10</v>
      </c>
      <c r="B22" s="9" t="s">
        <v>23</v>
      </c>
      <c r="C22" s="10" t="s">
        <v>35</v>
      </c>
      <c r="D22" s="13" t="s">
        <v>17</v>
      </c>
      <c r="E22" s="9" t="s">
        <v>61</v>
      </c>
      <c r="F22" s="14">
        <v>46057</v>
      </c>
      <c r="G22" s="15" t="s">
        <v>89</v>
      </c>
      <c r="H22" s="16">
        <v>11208617.15</v>
      </c>
      <c r="I22" s="9" t="s">
        <v>91</v>
      </c>
      <c r="J22" s="9" t="s">
        <v>104</v>
      </c>
      <c r="K22" s="11" t="s">
        <v>124</v>
      </c>
      <c r="L22" s="9" t="s">
        <v>89</v>
      </c>
      <c r="M22" s="12">
        <v>11152574.060000001</v>
      </c>
      <c r="N22" s="21"/>
    </row>
    <row r="23" spans="1:14" x14ac:dyDescent="0.2">
      <c r="A23" s="9">
        <v>11</v>
      </c>
      <c r="B23" s="9" t="s">
        <v>24</v>
      </c>
      <c r="C23" s="10" t="s">
        <v>36</v>
      </c>
      <c r="D23" s="13" t="s">
        <v>83</v>
      </c>
      <c r="E23" s="9" t="s">
        <v>62</v>
      </c>
      <c r="F23" s="14">
        <v>46057</v>
      </c>
      <c r="G23" s="15" t="s">
        <v>89</v>
      </c>
      <c r="H23" s="16">
        <v>4524237.3099999996</v>
      </c>
      <c r="I23" s="9" t="s">
        <v>91</v>
      </c>
      <c r="J23" s="9" t="s">
        <v>105</v>
      </c>
      <c r="K23" s="11" t="s">
        <v>124</v>
      </c>
      <c r="L23" s="9" t="s">
        <v>89</v>
      </c>
      <c r="M23" s="12">
        <v>4501616.12</v>
      </c>
      <c r="N23" s="21"/>
    </row>
    <row r="24" spans="1:14" ht="33.75" x14ac:dyDescent="0.2">
      <c r="A24" s="9">
        <v>12</v>
      </c>
      <c r="B24" s="9" t="s">
        <v>21</v>
      </c>
      <c r="C24" s="10" t="s">
        <v>37</v>
      </c>
      <c r="D24" s="13" t="s">
        <v>17</v>
      </c>
      <c r="E24" s="9" t="s">
        <v>63</v>
      </c>
      <c r="F24" s="14">
        <v>46058</v>
      </c>
      <c r="G24" s="15" t="s">
        <v>89</v>
      </c>
      <c r="H24" s="16">
        <v>33494907.710000001</v>
      </c>
      <c r="I24" s="9" t="s">
        <v>93</v>
      </c>
      <c r="J24" s="9" t="s">
        <v>106</v>
      </c>
      <c r="K24" s="11" t="s">
        <v>124</v>
      </c>
      <c r="L24" s="9" t="s">
        <v>89</v>
      </c>
      <c r="M24" s="12">
        <v>33327433.170000002</v>
      </c>
      <c r="N24" s="21"/>
    </row>
    <row r="25" spans="1:14" ht="33.75" x14ac:dyDescent="0.2">
      <c r="A25" s="9">
        <v>13</v>
      </c>
      <c r="B25" s="9" t="s">
        <v>25</v>
      </c>
      <c r="C25" s="10" t="s">
        <v>38</v>
      </c>
      <c r="D25" s="13" t="s">
        <v>17</v>
      </c>
      <c r="E25" s="9" t="s">
        <v>64</v>
      </c>
      <c r="F25" s="14">
        <v>46069</v>
      </c>
      <c r="G25" s="15" t="s">
        <v>89</v>
      </c>
      <c r="H25" s="16">
        <v>23076904.050000001</v>
      </c>
      <c r="I25" s="9" t="s">
        <v>91</v>
      </c>
      <c r="J25" s="9" t="s">
        <v>107</v>
      </c>
      <c r="K25" s="11" t="s">
        <v>125</v>
      </c>
      <c r="L25" s="9" t="s">
        <v>89</v>
      </c>
      <c r="M25" s="12">
        <v>22961519.530000001</v>
      </c>
      <c r="N25" s="21"/>
    </row>
    <row r="26" spans="1:14" ht="22.5" x14ac:dyDescent="0.2">
      <c r="A26" s="9">
        <v>14</v>
      </c>
      <c r="B26" s="9" t="s">
        <v>21</v>
      </c>
      <c r="C26" s="10" t="s">
        <v>39</v>
      </c>
      <c r="D26" s="13" t="s">
        <v>17</v>
      </c>
      <c r="E26" s="9" t="s">
        <v>65</v>
      </c>
      <c r="F26" s="14">
        <v>46069</v>
      </c>
      <c r="G26" s="15" t="s">
        <v>89</v>
      </c>
      <c r="H26" s="16">
        <v>4607809.2</v>
      </c>
      <c r="I26" s="9" t="s">
        <v>91</v>
      </c>
      <c r="J26" s="9" t="s">
        <v>108</v>
      </c>
      <c r="K26" s="11" t="s">
        <v>125</v>
      </c>
      <c r="L26" s="9" t="s">
        <v>89</v>
      </c>
      <c r="M26" s="12">
        <v>4584770.1500000004</v>
      </c>
      <c r="N26" s="21"/>
    </row>
    <row r="27" spans="1:14" x14ac:dyDescent="0.2">
      <c r="A27" s="9">
        <v>15</v>
      </c>
      <c r="B27" s="9" t="s">
        <v>23</v>
      </c>
      <c r="C27" s="10" t="s">
        <v>40</v>
      </c>
      <c r="D27" s="13" t="s">
        <v>84</v>
      </c>
      <c r="E27" s="9" t="s">
        <v>66</v>
      </c>
      <c r="F27" s="14">
        <v>46070</v>
      </c>
      <c r="G27" s="15" t="s">
        <v>88</v>
      </c>
      <c r="H27" s="16">
        <v>3810131.85</v>
      </c>
      <c r="I27" s="9" t="s">
        <v>93</v>
      </c>
      <c r="J27" s="9" t="s">
        <v>109</v>
      </c>
      <c r="K27" s="11" t="s">
        <v>126</v>
      </c>
      <c r="L27" s="9" t="s">
        <v>88</v>
      </c>
      <c r="M27" s="12">
        <v>2609940.27</v>
      </c>
      <c r="N27" s="21"/>
    </row>
    <row r="28" spans="1:14" ht="22.5" x14ac:dyDescent="0.2">
      <c r="A28" s="9">
        <v>16</v>
      </c>
      <c r="B28" s="9" t="s">
        <v>21</v>
      </c>
      <c r="C28" s="10" t="s">
        <v>41</v>
      </c>
      <c r="D28" s="13" t="s">
        <v>78</v>
      </c>
      <c r="E28" s="9" t="s">
        <v>67</v>
      </c>
      <c r="F28" s="14">
        <v>46070</v>
      </c>
      <c r="G28" s="15" t="s">
        <v>88</v>
      </c>
      <c r="H28" s="16">
        <v>18726528.550000001</v>
      </c>
      <c r="I28" s="9" t="s">
        <v>93</v>
      </c>
      <c r="J28" s="9" t="s">
        <v>110</v>
      </c>
      <c r="K28" s="11" t="s">
        <v>126</v>
      </c>
      <c r="L28" s="9" t="s">
        <v>88</v>
      </c>
      <c r="M28" s="12">
        <v>14513059.75</v>
      </c>
      <c r="N28" s="21"/>
    </row>
    <row r="29" spans="1:14" ht="22.5" x14ac:dyDescent="0.2">
      <c r="A29" s="9">
        <v>17</v>
      </c>
      <c r="B29" s="9" t="s">
        <v>21</v>
      </c>
      <c r="C29" s="10" t="s">
        <v>42</v>
      </c>
      <c r="D29" s="13" t="s">
        <v>17</v>
      </c>
      <c r="E29" s="9" t="s">
        <v>68</v>
      </c>
      <c r="F29" s="14">
        <v>46079</v>
      </c>
      <c r="G29" s="15" t="s">
        <v>88</v>
      </c>
      <c r="H29" s="16">
        <v>7638021.1799999997</v>
      </c>
      <c r="I29" s="9" t="s">
        <v>93</v>
      </c>
      <c r="J29" s="9" t="s">
        <v>111</v>
      </c>
      <c r="K29" s="11" t="s">
        <v>127</v>
      </c>
      <c r="L29" s="9" t="s">
        <v>88</v>
      </c>
      <c r="M29" s="12">
        <v>7599831.0700000003</v>
      </c>
      <c r="N29" s="21"/>
    </row>
    <row r="30" spans="1:14" ht="22.5" x14ac:dyDescent="0.2">
      <c r="A30" s="9">
        <v>18</v>
      </c>
      <c r="B30" s="9" t="s">
        <v>23</v>
      </c>
      <c r="C30" s="10" t="s">
        <v>43</v>
      </c>
      <c r="D30" s="13" t="s">
        <v>17</v>
      </c>
      <c r="E30" s="9" t="s">
        <v>69</v>
      </c>
      <c r="F30" s="14">
        <v>46079</v>
      </c>
      <c r="G30" s="15" t="s">
        <v>88</v>
      </c>
      <c r="H30" s="16">
        <v>3097876.54</v>
      </c>
      <c r="I30" s="9" t="s">
        <v>94</v>
      </c>
      <c r="J30" s="9" t="s">
        <v>112</v>
      </c>
      <c r="K30" s="11" t="s">
        <v>127</v>
      </c>
      <c r="L30" s="9" t="s">
        <v>88</v>
      </c>
      <c r="M30" s="12">
        <v>2633195.14</v>
      </c>
      <c r="N30" s="21"/>
    </row>
    <row r="31" spans="1:14" ht="22.5" x14ac:dyDescent="0.2">
      <c r="A31" s="9">
        <v>19</v>
      </c>
      <c r="B31" s="9" t="s">
        <v>21</v>
      </c>
      <c r="C31" s="10" t="s">
        <v>44</v>
      </c>
      <c r="D31" s="13" t="s">
        <v>79</v>
      </c>
      <c r="E31" s="9" t="s">
        <v>70</v>
      </c>
      <c r="F31" s="14">
        <v>46086</v>
      </c>
      <c r="G31" s="15" t="s">
        <v>88</v>
      </c>
      <c r="H31" s="16">
        <v>82439589.129999995</v>
      </c>
      <c r="I31" s="9" t="s">
        <v>91</v>
      </c>
      <c r="J31" s="9" t="s">
        <v>113</v>
      </c>
      <c r="K31" s="11" t="s">
        <v>128</v>
      </c>
      <c r="L31" s="9" t="s">
        <v>88</v>
      </c>
      <c r="M31" s="12">
        <v>82027391.180000007</v>
      </c>
      <c r="N31" s="21"/>
    </row>
    <row r="32" spans="1:14" ht="22.5" x14ac:dyDescent="0.2">
      <c r="A32" s="9">
        <v>20</v>
      </c>
      <c r="B32" s="9" t="s">
        <v>21</v>
      </c>
      <c r="C32" s="10" t="s">
        <v>45</v>
      </c>
      <c r="D32" s="13" t="s">
        <v>85</v>
      </c>
      <c r="E32" s="9" t="s">
        <v>71</v>
      </c>
      <c r="F32" s="14">
        <v>46087</v>
      </c>
      <c r="G32" s="15" t="s">
        <v>88</v>
      </c>
      <c r="H32" s="16">
        <v>20515814.34</v>
      </c>
      <c r="I32" s="9" t="s">
        <v>93</v>
      </c>
      <c r="J32" s="9" t="s">
        <v>114</v>
      </c>
      <c r="K32" s="11" t="s">
        <v>128</v>
      </c>
      <c r="L32" s="9" t="s">
        <v>88</v>
      </c>
      <c r="M32" s="12">
        <v>20413235.27</v>
      </c>
      <c r="N32" s="21"/>
    </row>
    <row r="33" spans="1:14" ht="22.5" x14ac:dyDescent="0.2">
      <c r="A33" s="9">
        <v>21</v>
      </c>
      <c r="B33" s="9" t="s">
        <v>21</v>
      </c>
      <c r="C33" s="10" t="s">
        <v>46</v>
      </c>
      <c r="D33" s="13" t="s">
        <v>86</v>
      </c>
      <c r="E33" s="9" t="s">
        <v>72</v>
      </c>
      <c r="F33" s="14">
        <v>46087</v>
      </c>
      <c r="G33" s="15" t="s">
        <v>88</v>
      </c>
      <c r="H33" s="16">
        <v>79337416.950000003</v>
      </c>
      <c r="I33" s="9" t="s">
        <v>91</v>
      </c>
      <c r="J33" s="9" t="s">
        <v>115</v>
      </c>
      <c r="K33" s="11" t="s">
        <v>128</v>
      </c>
      <c r="L33" s="9" t="s">
        <v>88</v>
      </c>
      <c r="M33" s="12">
        <v>62279872.509999998</v>
      </c>
      <c r="N33" s="21"/>
    </row>
    <row r="34" spans="1:14" ht="22.5" x14ac:dyDescent="0.2">
      <c r="A34" s="9">
        <v>22</v>
      </c>
      <c r="B34" s="9" t="s">
        <v>23</v>
      </c>
      <c r="C34" s="10" t="s">
        <v>47</v>
      </c>
      <c r="D34" s="13" t="s">
        <v>80</v>
      </c>
      <c r="E34" s="9" t="s">
        <v>73</v>
      </c>
      <c r="F34" s="14">
        <v>46097</v>
      </c>
      <c r="G34" s="15" t="s">
        <v>88</v>
      </c>
      <c r="H34" s="16">
        <v>229144044.13</v>
      </c>
      <c r="I34" s="9" t="s">
        <v>91</v>
      </c>
      <c r="J34" s="9" t="s">
        <v>116</v>
      </c>
      <c r="K34" s="11" t="s">
        <v>129</v>
      </c>
      <c r="L34" s="9" t="s">
        <v>88</v>
      </c>
      <c r="M34" s="12">
        <v>205083919.50999999</v>
      </c>
      <c r="N34" s="21"/>
    </row>
    <row r="35" spans="1:14" ht="22.5" x14ac:dyDescent="0.2">
      <c r="A35" s="9">
        <v>23</v>
      </c>
      <c r="B35" s="9" t="s">
        <v>21</v>
      </c>
      <c r="C35" s="10" t="s">
        <v>48</v>
      </c>
      <c r="D35" s="13" t="s">
        <v>17</v>
      </c>
      <c r="E35" s="9" t="s">
        <v>74</v>
      </c>
      <c r="F35" s="14">
        <v>46100</v>
      </c>
      <c r="G35" s="15" t="s">
        <v>89</v>
      </c>
      <c r="H35" s="16">
        <v>22331603.899999999</v>
      </c>
      <c r="I35" s="9" t="s">
        <v>93</v>
      </c>
      <c r="J35" s="9" t="s">
        <v>117</v>
      </c>
      <c r="K35" s="11" t="s">
        <v>130</v>
      </c>
      <c r="L35" s="9" t="s">
        <v>89</v>
      </c>
      <c r="M35" s="12">
        <v>22219945.879999999</v>
      </c>
      <c r="N35" s="21"/>
    </row>
    <row r="36" spans="1:14" ht="22.5" x14ac:dyDescent="0.2">
      <c r="A36" s="9">
        <v>24</v>
      </c>
      <c r="B36" s="9" t="s">
        <v>21</v>
      </c>
      <c r="C36" s="10" t="s">
        <v>49</v>
      </c>
      <c r="D36" s="13" t="s">
        <v>17</v>
      </c>
      <c r="E36" s="9" t="s">
        <v>75</v>
      </c>
      <c r="F36" s="14">
        <v>46100</v>
      </c>
      <c r="G36" s="15" t="s">
        <v>89</v>
      </c>
      <c r="H36" s="16">
        <v>10401151.619999999</v>
      </c>
      <c r="I36" s="9" t="s">
        <v>93</v>
      </c>
      <c r="J36" s="9" t="s">
        <v>118</v>
      </c>
      <c r="K36" s="11" t="s">
        <v>130</v>
      </c>
      <c r="L36" s="9" t="s">
        <v>89</v>
      </c>
      <c r="M36" s="12">
        <v>10349145.859999999</v>
      </c>
      <c r="N36" s="21"/>
    </row>
    <row r="37" spans="1:14" ht="22.5" x14ac:dyDescent="0.2">
      <c r="A37" s="9">
        <v>25</v>
      </c>
      <c r="B37" s="9" t="s">
        <v>21</v>
      </c>
      <c r="C37" s="10" t="s">
        <v>50</v>
      </c>
      <c r="D37" s="13" t="s">
        <v>81</v>
      </c>
      <c r="E37" s="9" t="s">
        <v>76</v>
      </c>
      <c r="F37" s="14">
        <v>46101</v>
      </c>
      <c r="G37" s="15" t="s">
        <v>88</v>
      </c>
      <c r="H37" s="16">
        <v>14560938.880000001</v>
      </c>
      <c r="I37" s="9" t="s">
        <v>90</v>
      </c>
      <c r="J37" s="9" t="s">
        <v>119</v>
      </c>
      <c r="K37" s="11" t="s">
        <v>130</v>
      </c>
      <c r="L37" s="9" t="s">
        <v>88</v>
      </c>
      <c r="M37" s="12">
        <v>14488134.189999999</v>
      </c>
      <c r="N37" s="21"/>
    </row>
    <row r="38" spans="1:14" ht="22.5" x14ac:dyDescent="0.2">
      <c r="A38" s="9">
        <v>26</v>
      </c>
      <c r="B38" s="9" t="s">
        <v>21</v>
      </c>
      <c r="C38" s="10" t="s">
        <v>51</v>
      </c>
      <c r="D38" s="13" t="s">
        <v>87</v>
      </c>
      <c r="E38" s="9" t="s">
        <v>77</v>
      </c>
      <c r="F38" s="14">
        <v>46101</v>
      </c>
      <c r="G38" s="15" t="s">
        <v>88</v>
      </c>
      <c r="H38" s="16">
        <v>7547194.0700000003</v>
      </c>
      <c r="I38" s="9" t="s">
        <v>90</v>
      </c>
      <c r="J38" s="9" t="s">
        <v>120</v>
      </c>
      <c r="K38" s="11" t="s">
        <v>130</v>
      </c>
      <c r="L38" s="9" t="s">
        <v>88</v>
      </c>
      <c r="M38" s="12">
        <v>6000019.2999999998</v>
      </c>
      <c r="N38" s="21"/>
    </row>
    <row r="39" spans="1:14" x14ac:dyDescent="0.2">
      <c r="N39" s="21"/>
    </row>
    <row r="40" spans="1:14" x14ac:dyDescent="0.2">
      <c r="K40" s="17"/>
    </row>
    <row r="41" spans="1:14" x14ac:dyDescent="0.2">
      <c r="K41" s="18"/>
    </row>
    <row r="42" spans="1:14" x14ac:dyDescent="0.2">
      <c r="K42" s="18"/>
    </row>
    <row r="43" spans="1:14" x14ac:dyDescent="0.2">
      <c r="K43" s="18"/>
    </row>
    <row r="44" spans="1:14" x14ac:dyDescent="0.2">
      <c r="K44" s="18"/>
    </row>
    <row r="45" spans="1:14" x14ac:dyDescent="0.2">
      <c r="K45" s="18"/>
    </row>
  </sheetData>
  <protectedRanges>
    <protectedRange sqref="K13:K38" name="Диапазон240_4" securityDescriptor="O:WDG:WDD:(A;;CC;;;S-1-5-21-533754761-1370086173-324748817-8217)(A;;CC;;;S-1-5-21-533754761-1370086173-324748817-10816)"/>
  </protectedRanges>
  <autoFilter ref="A12:M38"/>
  <mergeCells count="4">
    <mergeCell ref="A2:M2"/>
    <mergeCell ref="A4:M4"/>
    <mergeCell ref="A6:M6"/>
    <mergeCell ref="A8:M8"/>
  </mergeCells>
  <conditionalFormatting sqref="E39:E1048576 E1:E12 E15">
    <cfRule type="duplicateValues" dxfId="5" priority="45"/>
  </conditionalFormatting>
  <conditionalFormatting sqref="E39:E1048576">
    <cfRule type="duplicateValues" dxfId="4" priority="42"/>
  </conditionalFormatting>
  <conditionalFormatting sqref="J40:J1048576 J1:J38">
    <cfRule type="duplicateValues" dxfId="3" priority="17"/>
  </conditionalFormatting>
  <conditionalFormatting sqref="J46:J1048576 J1:J39">
    <cfRule type="duplicateValues" dxfId="2" priority="16"/>
  </conditionalFormatting>
  <conditionalFormatting sqref="E16:E38">
    <cfRule type="duplicateValues" dxfId="1" priority="59"/>
  </conditionalFormatting>
  <conditionalFormatting sqref="E13:E14">
    <cfRule type="duplicateValues" dxfId="0" priority="62"/>
  </conditionalFormatting>
  <pageMargins left="0.70866141732283472" right="0.70866141732283472" top="0.74803149606299213" bottom="0.74803149606299213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Шипалов Александр Олегович</dc:creator>
  <cp:lastModifiedBy>Захарова Дарья Петровна</cp:lastModifiedBy>
  <dcterms:created xsi:type="dcterms:W3CDTF">2023-08-11T07:28:10Z</dcterms:created>
  <dcterms:modified xsi:type="dcterms:W3CDTF">2026-05-08T04:46:34Z</dcterms:modified>
</cp:coreProperties>
</file>